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44525"/>
</workbook>
</file>

<file path=xl/calcChain.xml><?xml version="1.0" encoding="utf-8"?>
<calcChain xmlns="http://schemas.openxmlformats.org/spreadsheetml/2006/main">
  <c r="E33" i="2" l="1"/>
  <c r="E32" i="2" s="1"/>
  <c r="E5" i="2" s="1"/>
  <c r="F33" i="2"/>
  <c r="F32" i="2" s="1"/>
  <c r="F5" i="2" s="1"/>
  <c r="E38" i="2"/>
  <c r="E50" i="2"/>
  <c r="F50" i="2"/>
  <c r="D50" i="2"/>
  <c r="F38" i="2"/>
  <c r="D38" i="2"/>
  <c r="E34" i="2" l="1"/>
  <c r="F34" i="2"/>
  <c r="D34" i="2"/>
  <c r="D33" i="2" l="1"/>
  <c r="D32" i="2" s="1"/>
  <c r="E6" i="2"/>
  <c r="F6" i="2"/>
  <c r="D6" i="2"/>
  <c r="D5" i="2" l="1"/>
</calcChain>
</file>

<file path=xl/sharedStrings.xml><?xml version="1.0" encoding="utf-8"?>
<sst xmlns="http://schemas.openxmlformats.org/spreadsheetml/2006/main" count="109" uniqueCount="107">
  <si>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</si>
  <si>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</si>
  <si>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</si>
  <si>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</si>
  <si>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</si>
  <si>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</si>
  <si>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</si>
  <si>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</si>
  <si>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</si>
  <si>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</si>
  <si>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</si>
  <si>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</si>
  <si>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</si>
  <si>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</si>
  <si>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</si>
  <si>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</si>
  <si>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</si>
  <si>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</si>
  <si>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</si>
  <si>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</si>
  <si>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</si>
  <si>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</si>
  <si>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</si>
  <si>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</si>
  <si>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</si>
  <si>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</si>
  <si>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</si>
  <si>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</si>
  <si>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</si>
  <si>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</si>
  <si>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</si>
  <si>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</si>
  <si>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</si>
  <si>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</si>
  <si>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</si>
  <si>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</si>
  <si>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</si>
  <si>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</si>
  <si>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</si>
  <si>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</si>
  <si>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</si>
  <si>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</si>
  <si>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</si>
  <si>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</si>
  <si>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</si>
  <si>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</si>
  <si>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</si>
  <si>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</si>
  <si>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</si>
  <si>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</si>
  <si>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</si>
  <si>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</si>
  <si>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</si>
  <si>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</si>
  <si>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</si>
  <si>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</si>
  <si>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</si>
  <si>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</si>
  <si>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</si>
  <si>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</si>
  <si>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</si>
  <si>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</si>
  <si>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</si>
  <si>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</si>
  <si>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</si>
  <si>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</si>
  <si>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</si>
  <si>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</si>
  <si>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</si>
  <si>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</si>
  <si>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</si>
  <si>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</si>
  <si>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</si>
  <si>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</si>
  <si>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</si>
  <si>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</si>
  <si>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</si>
  <si>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</si>
  <si>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</si>
  <si>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</si>
  <si>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</si>
  <si>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</si>
  <si>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</si>
  <si>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</si>
  <si>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</si>
  <si>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</si>
  <si>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</si>
  <si>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</si>
  <si>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</si>
  <si>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</si>
  <si>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</si>
  <si>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</si>
  <si>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</si>
  <si>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</si>
  <si>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2023 год и на плановый период 2024 и 2025 годов</t>
  </si>
  <si>
    <t>Дотация бюджетам городских округов на решение вопросов местного значения, в том числе организацию и предоставлению общеобразовательных услуг</t>
  </si>
  <si>
    <t xml:space="preserve">Дотаци ябюджетам городских округов на частичную компенсацию дополнительных расходов на повышение оплаты труда работников бюджетной сферы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</si>
  <si>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</si>
  <si>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Субсидия бюджетам городских округов на создание в общеобразовательных организациях, расположенных св сельской местности и малых городах, условий для занятия физической культуры и спортом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</si>
  <si>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</si>
  <si>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2 02 25097 04 0000 150</t>
  </si>
  <si>
    <t>2 02 20041 04 0000 150</t>
  </si>
  <si>
    <t>2 02 20216 04 0000 150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</si>
  <si>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</si>
  <si>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</si>
  <si>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Субсидия бюджетам городских округов на модернизацию школьной системы образования</t>
  </si>
  <si>
    <t xml:space="preserve">Приложение 2
к решению Кирсановского городского
Совета народных депутатов
«О бюджете города Кирсанова на 2023 год
и на плановый период 2024 и 2025 годов»                                 от 27.12.2022 № 243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</si>
</sst>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workbookViewId="0">
      <selection activeCell="C1" sqref="C1:F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93.2" customHeight="1" x14ac:dyDescent="0.2">
      <c r="C1" s="22" t="s">
        <v>106</v>
      </c>
      <c r="D1" s="22"/>
      <c r="E1" s="22"/>
      <c r="F1" s="22"/>
    </row>
    <row r="2" spans="1:6" ht="47.25" customHeight="1" x14ac:dyDescent="0.2">
      <c r="A2" s="16" t="s">
        <v>94</v>
      </c>
      <c r="B2" s="16"/>
      <c r="C2" s="16"/>
      <c r="D2" s="16"/>
      <c r="E2" s="16"/>
      <c r="F2" s="16"/>
    </row>
    <row r="3" spans="1:6" ht="36.75" customHeight="1" x14ac:dyDescent="0.2">
      <c r="A3" s="17" t="s">
        <v>1</v>
      </c>
      <c r="B3" s="17" t="s">
        <v>2</v>
      </c>
      <c r="C3" s="17"/>
      <c r="D3" s="17" t="s">
        <v>3</v>
      </c>
      <c r="E3" s="17"/>
      <c r="F3" s="17"/>
    </row>
    <row r="4" spans="1:6" ht="23.1" customHeight="1" x14ac:dyDescent="0.2">
      <c r="A4" s="17" t="s">
        <v>0</v>
      </c>
      <c r="B4" s="17" t="s">
        <v>0</v>
      </c>
      <c r="C4" s="17"/>
      <c r="D4" s="1" t="s">
        <v>4</v>
      </c>
      <c r="E4" s="1" t="s">
        <v>5</v>
      </c>
      <c r="F4" s="1" t="s">
        <v>6</v>
      </c>
    </row>
    <row r="5" spans="1:6" ht="18" customHeight="1" x14ac:dyDescent="0.2">
      <c r="A5" s="2" t="s">
        <v>7</v>
      </c>
      <c r="B5" s="18" t="s">
        <v>0</v>
      </c>
      <c r="C5" s="18"/>
      <c r="D5" s="3">
        <f>D6+D32</f>
        <v>401477.4</v>
      </c>
      <c r="E5" s="3">
        <f t="shared" ref="E5:F5" si="0">E6+E32</f>
        <v>391964.80000000005</v>
      </c>
      <c r="F5" s="3">
        <f t="shared" si="0"/>
        <v>391077.2</v>
      </c>
    </row>
    <row r="6" spans="1:6" ht="32.25" customHeight="1" x14ac:dyDescent="0.2">
      <c r="A6" s="4" t="s">
        <v>8</v>
      </c>
      <c r="B6" s="19" t="s">
        <v>9</v>
      </c>
      <c r="C6" s="19"/>
      <c r="D6" s="5">
        <f>D7+D9+D11+D14+D17+D20+D23+D25+D27+D29</f>
        <v>89664.2</v>
      </c>
      <c r="E6" s="5">
        <f t="shared" ref="E6:F6" si="1">E7+E9+E11+E14+E17+E20+E23+E25+E27+E29</f>
        <v>88680.7</v>
      </c>
      <c r="F6" s="5">
        <f t="shared" si="1"/>
        <v>89180.7</v>
      </c>
    </row>
    <row r="7" spans="1:6" ht="30.75" customHeight="1" x14ac:dyDescent="0.2">
      <c r="A7" s="4" t="s">
        <v>10</v>
      </c>
      <c r="B7" s="19" t="s">
        <v>11</v>
      </c>
      <c r="C7" s="19"/>
      <c r="D7" s="5">
        <v>51000</v>
      </c>
      <c r="E7" s="5">
        <v>51500</v>
      </c>
      <c r="F7" s="5">
        <v>52000</v>
      </c>
    </row>
    <row r="8" spans="1:6" ht="30.75" customHeight="1" x14ac:dyDescent="0.2">
      <c r="A8" s="6" t="s">
        <v>12</v>
      </c>
      <c r="B8" s="20" t="s">
        <v>13</v>
      </c>
      <c r="C8" s="20"/>
      <c r="D8" s="7">
        <v>51000</v>
      </c>
      <c r="E8" s="7">
        <v>51500</v>
      </c>
      <c r="F8" s="7">
        <v>52000</v>
      </c>
    </row>
    <row r="9" spans="1:6" ht="80.25" customHeight="1" x14ac:dyDescent="0.2">
      <c r="A9" s="4" t="s">
        <v>14</v>
      </c>
      <c r="B9" s="19" t="s">
        <v>15</v>
      </c>
      <c r="C9" s="19"/>
      <c r="D9" s="5">
        <v>3000</v>
      </c>
      <c r="E9" s="5">
        <v>3000</v>
      </c>
      <c r="F9" s="5">
        <v>3000</v>
      </c>
    </row>
    <row r="10" spans="1:6" ht="64.5" customHeight="1" x14ac:dyDescent="0.2">
      <c r="A10" s="6" t="s">
        <v>16</v>
      </c>
      <c r="B10" s="20" t="s">
        <v>17</v>
      </c>
      <c r="C10" s="20"/>
      <c r="D10" s="7">
        <v>3000</v>
      </c>
      <c r="E10" s="7">
        <v>3000</v>
      </c>
      <c r="F10" s="7">
        <v>3000</v>
      </c>
    </row>
    <row r="11" spans="1:6" ht="33" customHeight="1" x14ac:dyDescent="0.2">
      <c r="A11" s="4" t="s">
        <v>18</v>
      </c>
      <c r="B11" s="19" t="s">
        <v>19</v>
      </c>
      <c r="C11" s="19"/>
      <c r="D11" s="5">
        <v>6600</v>
      </c>
      <c r="E11" s="5">
        <v>6600</v>
      </c>
      <c r="F11" s="5">
        <v>6600</v>
      </c>
    </row>
    <row r="12" spans="1:6" ht="49.5" customHeight="1" x14ac:dyDescent="0.2">
      <c r="A12" s="6" t="s">
        <v>20</v>
      </c>
      <c r="B12" s="20" t="s">
        <v>21</v>
      </c>
      <c r="C12" s="20"/>
      <c r="D12" s="7">
        <v>6000</v>
      </c>
      <c r="E12" s="7">
        <v>6000</v>
      </c>
      <c r="F12" s="7">
        <v>6000</v>
      </c>
    </row>
    <row r="13" spans="1:6" ht="49.5" customHeight="1" x14ac:dyDescent="0.2">
      <c r="A13" s="6" t="s">
        <v>22</v>
      </c>
      <c r="B13" s="20" t="s">
        <v>23</v>
      </c>
      <c r="C13" s="20"/>
      <c r="D13" s="7">
        <v>600</v>
      </c>
      <c r="E13" s="7">
        <v>600</v>
      </c>
      <c r="F13" s="7">
        <v>600</v>
      </c>
    </row>
    <row r="14" spans="1:6" ht="16.5" customHeight="1" x14ac:dyDescent="0.2">
      <c r="A14" s="4" t="s">
        <v>24</v>
      </c>
      <c r="B14" s="19" t="s">
        <v>25</v>
      </c>
      <c r="C14" s="19"/>
      <c r="D14" s="5">
        <v>16500</v>
      </c>
      <c r="E14" s="5">
        <v>16500</v>
      </c>
      <c r="F14" s="5">
        <v>16500</v>
      </c>
    </row>
    <row r="15" spans="1:6" ht="31.5" customHeight="1" x14ac:dyDescent="0.2">
      <c r="A15" s="6" t="s">
        <v>26</v>
      </c>
      <c r="B15" s="20" t="s">
        <v>27</v>
      </c>
      <c r="C15" s="20"/>
      <c r="D15" s="7">
        <v>5500</v>
      </c>
      <c r="E15" s="7">
        <v>5500</v>
      </c>
      <c r="F15" s="7">
        <v>5500</v>
      </c>
    </row>
    <row r="16" spans="1:6" ht="17.25" customHeight="1" x14ac:dyDescent="0.2">
      <c r="A16" s="6" t="s">
        <v>28</v>
      </c>
      <c r="B16" s="20" t="s">
        <v>29</v>
      </c>
      <c r="C16" s="20"/>
      <c r="D16" s="7">
        <v>11000</v>
      </c>
      <c r="E16" s="7">
        <v>11000</v>
      </c>
      <c r="F16" s="7">
        <v>11000</v>
      </c>
    </row>
    <row r="17" spans="1:6" ht="32.25" customHeight="1" x14ac:dyDescent="0.2">
      <c r="A17" s="4" t="s">
        <v>30</v>
      </c>
      <c r="B17" s="19" t="s">
        <v>31</v>
      </c>
      <c r="C17" s="19"/>
      <c r="D17" s="5">
        <v>2965</v>
      </c>
      <c r="E17" s="5">
        <v>2965</v>
      </c>
      <c r="F17" s="5">
        <v>2965</v>
      </c>
    </row>
    <row r="18" spans="1:6" ht="63" customHeight="1" x14ac:dyDescent="0.2">
      <c r="A18" s="6" t="s">
        <v>32</v>
      </c>
      <c r="B18" s="20" t="s">
        <v>33</v>
      </c>
      <c r="C18" s="20"/>
      <c r="D18" s="7">
        <v>2960</v>
      </c>
      <c r="E18" s="7">
        <v>2960</v>
      </c>
      <c r="F18" s="7">
        <v>2960</v>
      </c>
    </row>
    <row r="19" spans="1:6" ht="72.400000000000006" customHeight="1" x14ac:dyDescent="0.2">
      <c r="A19" s="6" t="s">
        <v>34</v>
      </c>
      <c r="B19" s="20" t="s">
        <v>35</v>
      </c>
      <c r="C19" s="20"/>
      <c r="D19" s="7">
        <v>5</v>
      </c>
      <c r="E19" s="7">
        <v>5</v>
      </c>
      <c r="F19" s="7">
        <v>5</v>
      </c>
    </row>
    <row r="20" spans="1:6" ht="111.75" customHeight="1" x14ac:dyDescent="0.2">
      <c r="A20" s="4" t="s">
        <v>36</v>
      </c>
      <c r="B20" s="19" t="s">
        <v>37</v>
      </c>
      <c r="C20" s="19"/>
      <c r="D20" s="5">
        <v>2620</v>
      </c>
      <c r="E20" s="5">
        <v>1720</v>
      </c>
      <c r="F20" s="5">
        <v>1720</v>
      </c>
    </row>
    <row r="21" spans="1:6" ht="189" customHeight="1" x14ac:dyDescent="0.2">
      <c r="A21" s="6" t="s">
        <v>38</v>
      </c>
      <c r="B21" s="20" t="s">
        <v>39</v>
      </c>
      <c r="C21" s="20"/>
      <c r="D21" s="7">
        <v>2550</v>
      </c>
      <c r="E21" s="7">
        <v>1650</v>
      </c>
      <c r="F21" s="7">
        <v>1650</v>
      </c>
    </row>
    <row r="22" spans="1:6" ht="189.75" customHeight="1" x14ac:dyDescent="0.2">
      <c r="A22" s="6" t="s">
        <v>40</v>
      </c>
      <c r="B22" s="20" t="s">
        <v>41</v>
      </c>
      <c r="C22" s="20"/>
      <c r="D22" s="7">
        <v>70</v>
      </c>
      <c r="E22" s="7">
        <v>70</v>
      </c>
      <c r="F22" s="7">
        <v>70</v>
      </c>
    </row>
    <row r="23" spans="1:6" ht="63.75" customHeight="1" x14ac:dyDescent="0.2">
      <c r="A23" s="4" t="s">
        <v>42</v>
      </c>
      <c r="B23" s="19" t="s">
        <v>43</v>
      </c>
      <c r="C23" s="19"/>
      <c r="D23" s="5">
        <v>905</v>
      </c>
      <c r="E23" s="5">
        <v>905</v>
      </c>
      <c r="F23" s="5">
        <v>905</v>
      </c>
    </row>
    <row r="24" spans="1:6" ht="48" customHeight="1" x14ac:dyDescent="0.2">
      <c r="A24" s="6" t="s">
        <v>44</v>
      </c>
      <c r="B24" s="20" t="s">
        <v>45</v>
      </c>
      <c r="C24" s="20"/>
      <c r="D24" s="7">
        <v>905</v>
      </c>
      <c r="E24" s="7">
        <v>905</v>
      </c>
      <c r="F24" s="7">
        <v>905</v>
      </c>
    </row>
    <row r="25" spans="1:6" ht="64.5" customHeight="1" x14ac:dyDescent="0.2">
      <c r="A25" s="4" t="s">
        <v>46</v>
      </c>
      <c r="B25" s="19" t="s">
        <v>47</v>
      </c>
      <c r="C25" s="19"/>
      <c r="D25" s="5">
        <v>4090.7</v>
      </c>
      <c r="E25" s="5">
        <v>4090.7</v>
      </c>
      <c r="F25" s="5">
        <v>4090.7</v>
      </c>
    </row>
    <row r="26" spans="1:6" ht="32.25" customHeight="1" x14ac:dyDescent="0.2">
      <c r="A26" s="6" t="s">
        <v>48</v>
      </c>
      <c r="B26" s="20" t="s">
        <v>49</v>
      </c>
      <c r="C26" s="20"/>
      <c r="D26" s="7">
        <v>4090.7</v>
      </c>
      <c r="E26" s="7">
        <v>4090.7</v>
      </c>
      <c r="F26" s="7">
        <v>4090.7</v>
      </c>
    </row>
    <row r="27" spans="1:6" ht="65.25" customHeight="1" x14ac:dyDescent="0.2">
      <c r="A27" s="4" t="s">
        <v>50</v>
      </c>
      <c r="B27" s="19" t="s">
        <v>51</v>
      </c>
      <c r="C27" s="19"/>
      <c r="D27" s="5">
        <v>1283.5</v>
      </c>
      <c r="E27" s="5">
        <v>700</v>
      </c>
      <c r="F27" s="5">
        <v>700</v>
      </c>
    </row>
    <row r="28" spans="1:6" ht="96" customHeight="1" x14ac:dyDescent="0.2">
      <c r="A28" s="6" t="s">
        <v>52</v>
      </c>
      <c r="B28" s="20" t="s">
        <v>53</v>
      </c>
      <c r="C28" s="20"/>
      <c r="D28" s="7">
        <v>783.5</v>
      </c>
      <c r="E28" s="7">
        <v>200</v>
      </c>
      <c r="F28" s="7">
        <v>200</v>
      </c>
    </row>
    <row r="29" spans="1:6" ht="33" customHeight="1" x14ac:dyDescent="0.2">
      <c r="A29" s="4" t="s">
        <v>54</v>
      </c>
      <c r="B29" s="19" t="s">
        <v>55</v>
      </c>
      <c r="C29" s="19"/>
      <c r="D29" s="5">
        <v>700</v>
      </c>
      <c r="E29" s="5">
        <v>700</v>
      </c>
      <c r="F29" s="5">
        <v>700</v>
      </c>
    </row>
    <row r="30" spans="1:6" ht="80.25" customHeight="1" x14ac:dyDescent="0.2">
      <c r="A30" s="6" t="s">
        <v>56</v>
      </c>
      <c r="B30" s="20" t="s">
        <v>57</v>
      </c>
      <c r="C30" s="20"/>
      <c r="D30" s="7">
        <v>670</v>
      </c>
      <c r="E30" s="7">
        <v>670</v>
      </c>
      <c r="F30" s="7">
        <v>670</v>
      </c>
    </row>
    <row r="31" spans="1:6" ht="141.75" customHeight="1" x14ac:dyDescent="0.2">
      <c r="A31" s="6" t="s">
        <v>58</v>
      </c>
      <c r="B31" s="20" t="s">
        <v>59</v>
      </c>
      <c r="C31" s="20"/>
      <c r="D31" s="7">
        <v>30</v>
      </c>
      <c r="E31" s="7">
        <v>30</v>
      </c>
      <c r="F31" s="7">
        <v>30</v>
      </c>
    </row>
    <row r="32" spans="1:6" ht="33" customHeight="1" x14ac:dyDescent="0.2">
      <c r="A32" s="4" t="s">
        <v>60</v>
      </c>
      <c r="B32" s="19" t="s">
        <v>61</v>
      </c>
      <c r="C32" s="19"/>
      <c r="D32" s="5">
        <f>D33</f>
        <v>311813.2</v>
      </c>
      <c r="E32" s="5">
        <f t="shared" ref="E32:F32" si="2">E33</f>
        <v>303284.10000000003</v>
      </c>
      <c r="F32" s="5">
        <f t="shared" si="2"/>
        <v>301896.5</v>
      </c>
    </row>
    <row r="33" spans="1:6" ht="78.75" customHeight="1" x14ac:dyDescent="0.2">
      <c r="A33" s="4" t="s">
        <v>62</v>
      </c>
      <c r="B33" s="19" t="s">
        <v>63</v>
      </c>
      <c r="C33" s="19"/>
      <c r="D33" s="5">
        <f>D34+D38+D50+D54</f>
        <v>311813.2</v>
      </c>
      <c r="E33" s="5">
        <f t="shared" ref="E33:F33" si="3">E34+E38+E50+E54</f>
        <v>303284.10000000003</v>
      </c>
      <c r="F33" s="5">
        <f t="shared" si="3"/>
        <v>301896.5</v>
      </c>
    </row>
    <row r="34" spans="1:6" ht="39.950000000000003" customHeight="1" x14ac:dyDescent="0.2">
      <c r="A34" s="8" t="s">
        <v>64</v>
      </c>
      <c r="B34" s="21" t="s">
        <v>65</v>
      </c>
      <c r="C34" s="21"/>
      <c r="D34" s="9">
        <f>D35+D36+D37</f>
        <v>80581.399999999994</v>
      </c>
      <c r="E34" s="9">
        <f t="shared" ref="E34:F34" si="4">E35+E36+E37</f>
        <v>59127.6</v>
      </c>
      <c r="F34" s="9">
        <f t="shared" si="4"/>
        <v>62348.7</v>
      </c>
    </row>
    <row r="35" spans="1:6" ht="78.75" customHeight="1" x14ac:dyDescent="0.2">
      <c r="A35" s="6" t="s">
        <v>66</v>
      </c>
      <c r="B35" s="20" t="s">
        <v>67</v>
      </c>
      <c r="C35" s="20"/>
      <c r="D35" s="7">
        <v>67350.2</v>
      </c>
      <c r="E35" s="7">
        <v>59127.6</v>
      </c>
      <c r="F35" s="7">
        <v>62348.7</v>
      </c>
    </row>
    <row r="36" spans="1:6" ht="78.75" customHeight="1" x14ac:dyDescent="0.2">
      <c r="A36" s="10"/>
      <c r="B36" s="15" t="s">
        <v>95</v>
      </c>
      <c r="C36" s="15"/>
      <c r="D36" s="7">
        <v>12581.8</v>
      </c>
      <c r="E36" s="7"/>
      <c r="F36" s="7"/>
    </row>
    <row r="37" spans="1:6" ht="78.75" customHeight="1" x14ac:dyDescent="0.2">
      <c r="A37" s="10"/>
      <c r="B37" s="15" t="s">
        <v>96</v>
      </c>
      <c r="C37" s="15"/>
      <c r="D37" s="7">
        <v>649.4</v>
      </c>
      <c r="E37" s="7"/>
      <c r="F37" s="7"/>
    </row>
    <row r="38" spans="1:6" ht="56.65" customHeight="1" x14ac:dyDescent="0.2">
      <c r="A38" s="8" t="s">
        <v>68</v>
      </c>
      <c r="B38" s="21" t="s">
        <v>69</v>
      </c>
      <c r="C38" s="21"/>
      <c r="D38" s="9">
        <f>D39+D40+D41+D42+D43+D44+D45+D46+D47+D48+D49</f>
        <v>101740.29999999999</v>
      </c>
      <c r="E38" s="9">
        <f>E39+E40+E42+E43+E44+E45+E46+E47+E48+E49</f>
        <v>118111.70000000001</v>
      </c>
      <c r="F38" s="9">
        <f t="shared" ref="F38" si="5">F39+F40+F41+F42+F43+F44+F45+F46+F47+F48+F49</f>
        <v>113447.6</v>
      </c>
    </row>
    <row r="39" spans="1:6" ht="78" customHeight="1" x14ac:dyDescent="0.2">
      <c r="A39" s="6" t="s">
        <v>70</v>
      </c>
      <c r="B39" s="20" t="s">
        <v>71</v>
      </c>
      <c r="C39" s="20"/>
      <c r="D39" s="7">
        <v>10619</v>
      </c>
      <c r="E39" s="7">
        <v>0</v>
      </c>
      <c r="F39" s="7">
        <v>0</v>
      </c>
    </row>
    <row r="40" spans="1:6" ht="126" customHeight="1" x14ac:dyDescent="0.2">
      <c r="A40" s="6" t="s">
        <v>72</v>
      </c>
      <c r="B40" s="20" t="s">
        <v>73</v>
      </c>
      <c r="C40" s="20"/>
      <c r="D40" s="7">
        <v>7737.3</v>
      </c>
      <c r="E40" s="7">
        <v>7737.3</v>
      </c>
      <c r="F40" s="7">
        <v>7670.7</v>
      </c>
    </row>
    <row r="41" spans="1:6" ht="62.25" customHeight="1" x14ac:dyDescent="0.2">
      <c r="A41" s="6" t="s">
        <v>74</v>
      </c>
      <c r="B41" s="20" t="s">
        <v>75</v>
      </c>
      <c r="C41" s="20"/>
      <c r="D41" s="7">
        <v>1147.7</v>
      </c>
      <c r="E41" s="7">
        <v>0</v>
      </c>
      <c r="F41" s="7">
        <v>0</v>
      </c>
    </row>
    <row r="42" spans="1:6" ht="78.75" customHeight="1" x14ac:dyDescent="0.2">
      <c r="A42" s="6" t="s">
        <v>76</v>
      </c>
      <c r="B42" s="20" t="s">
        <v>77</v>
      </c>
      <c r="C42" s="20"/>
      <c r="D42" s="7">
        <v>2069.8000000000002</v>
      </c>
      <c r="E42" s="7">
        <v>2130.5</v>
      </c>
      <c r="F42" s="7">
        <v>2156.9</v>
      </c>
    </row>
    <row r="43" spans="1:6" ht="63" customHeight="1" x14ac:dyDescent="0.2">
      <c r="A43" s="6" t="s">
        <v>78</v>
      </c>
      <c r="B43" s="20" t="s">
        <v>79</v>
      </c>
      <c r="C43" s="20"/>
      <c r="D43" s="7">
        <v>4676.1000000000004</v>
      </c>
      <c r="E43" s="7">
        <v>57.4</v>
      </c>
      <c r="F43" s="7">
        <v>55.6</v>
      </c>
    </row>
    <row r="44" spans="1:6" ht="120.75" customHeight="1" x14ac:dyDescent="0.2">
      <c r="A44" s="11" t="s">
        <v>100</v>
      </c>
      <c r="B44" s="14" t="s">
        <v>98</v>
      </c>
      <c r="C44" s="14"/>
      <c r="D44" s="7">
        <v>3810.6</v>
      </c>
      <c r="E44" s="7">
        <v>0</v>
      </c>
      <c r="F44" s="7"/>
    </row>
    <row r="45" spans="1:6" ht="196.5" customHeight="1" x14ac:dyDescent="0.2">
      <c r="A45" s="11" t="s">
        <v>101</v>
      </c>
      <c r="B45" s="13" t="s">
        <v>99</v>
      </c>
      <c r="C45" s="13"/>
      <c r="D45" s="7">
        <v>44158.7</v>
      </c>
      <c r="E45" s="7">
        <v>17401.7</v>
      </c>
      <c r="F45" s="7">
        <v>20875.8</v>
      </c>
    </row>
    <row r="46" spans="1:6" ht="192" customHeight="1" x14ac:dyDescent="0.2">
      <c r="A46" s="11" t="s">
        <v>102</v>
      </c>
      <c r="B46" s="14" t="s">
        <v>97</v>
      </c>
      <c r="C46" s="14"/>
      <c r="D46" s="7">
        <v>16523.7</v>
      </c>
      <c r="E46" s="7">
        <v>16523.7</v>
      </c>
      <c r="F46" s="7">
        <v>16523.7</v>
      </c>
    </row>
    <row r="47" spans="1:6" ht="66.75" customHeight="1" x14ac:dyDescent="0.2">
      <c r="A47" s="12" t="s">
        <v>104</v>
      </c>
      <c r="B47" s="14" t="s">
        <v>103</v>
      </c>
      <c r="C47" s="14"/>
      <c r="D47" s="7">
        <v>5545</v>
      </c>
      <c r="E47" s="7">
        <v>6092.2</v>
      </c>
      <c r="F47" s="7"/>
    </row>
    <row r="48" spans="1:6" ht="49.5" customHeight="1" x14ac:dyDescent="0.2">
      <c r="A48" s="12"/>
      <c r="B48" s="15" t="s">
        <v>105</v>
      </c>
      <c r="C48" s="15"/>
      <c r="D48" s="7"/>
      <c r="E48" s="7">
        <v>62791.9</v>
      </c>
      <c r="F48" s="7">
        <v>60787.9</v>
      </c>
    </row>
    <row r="49" spans="1:6" ht="47.25" customHeight="1" x14ac:dyDescent="0.2">
      <c r="A49" s="6" t="s">
        <v>80</v>
      </c>
      <c r="B49" s="20" t="s">
        <v>81</v>
      </c>
      <c r="C49" s="20"/>
      <c r="D49" s="7">
        <v>5452.4</v>
      </c>
      <c r="E49" s="7">
        <v>5377</v>
      </c>
      <c r="F49" s="7">
        <v>5377</v>
      </c>
    </row>
    <row r="50" spans="1:6" ht="47.25" customHeight="1" x14ac:dyDescent="0.2">
      <c r="A50" s="8" t="s">
        <v>82</v>
      </c>
      <c r="B50" s="21" t="s">
        <v>83</v>
      </c>
      <c r="C50" s="21"/>
      <c r="D50" s="9">
        <f>D51+D52+D53</f>
        <v>123398.1</v>
      </c>
      <c r="E50" s="9">
        <f t="shared" ref="E50:F50" si="6">E51+E52+E53</f>
        <v>119951.4</v>
      </c>
      <c r="F50" s="9">
        <f t="shared" si="6"/>
        <v>120006.8</v>
      </c>
    </row>
    <row r="51" spans="1:6" ht="148.9" customHeight="1" x14ac:dyDescent="0.2">
      <c r="A51" s="6" t="s">
        <v>84</v>
      </c>
      <c r="B51" s="20" t="s">
        <v>85</v>
      </c>
      <c r="C51" s="20"/>
      <c r="D51" s="7">
        <v>0.4</v>
      </c>
      <c r="E51" s="7">
        <v>0.4</v>
      </c>
      <c r="F51" s="7">
        <v>0.4</v>
      </c>
    </row>
    <row r="52" spans="1:6" ht="78" customHeight="1" x14ac:dyDescent="0.2">
      <c r="A52" s="6" t="s">
        <v>86</v>
      </c>
      <c r="B52" s="20" t="s">
        <v>87</v>
      </c>
      <c r="C52" s="20"/>
      <c r="D52" s="7">
        <v>1193.9000000000001</v>
      </c>
      <c r="E52" s="7">
        <v>1271</v>
      </c>
      <c r="F52" s="7">
        <v>1326.4</v>
      </c>
    </row>
    <row r="53" spans="1:6" ht="94.5" customHeight="1" x14ac:dyDescent="0.2">
      <c r="A53" s="6" t="s">
        <v>88</v>
      </c>
      <c r="B53" s="20" t="s">
        <v>89</v>
      </c>
      <c r="C53" s="20"/>
      <c r="D53" s="7">
        <v>122203.8</v>
      </c>
      <c r="E53" s="7">
        <v>118680</v>
      </c>
      <c r="F53" s="7">
        <v>118680</v>
      </c>
    </row>
    <row r="54" spans="1:6" ht="33" customHeight="1" x14ac:dyDescent="0.2">
      <c r="A54" s="8" t="s">
        <v>90</v>
      </c>
      <c r="B54" s="21" t="s">
        <v>91</v>
      </c>
      <c r="C54" s="21"/>
      <c r="D54" s="9">
        <v>6093.4</v>
      </c>
      <c r="E54" s="9">
        <v>6093.4</v>
      </c>
      <c r="F54" s="9">
        <v>6093.4</v>
      </c>
    </row>
    <row r="55" spans="1:6" ht="142.5" customHeight="1" x14ac:dyDescent="0.2">
      <c r="A55" s="6" t="s">
        <v>92</v>
      </c>
      <c r="B55" s="20" t="s">
        <v>93</v>
      </c>
      <c r="C55" s="20"/>
      <c r="D55" s="7">
        <v>6093.4</v>
      </c>
      <c r="E55" s="7">
        <v>6093.4</v>
      </c>
      <c r="F55" s="7">
        <v>6093.4</v>
      </c>
    </row>
  </sheetData>
  <mergeCells count="55">
    <mergeCell ref="B47:C47"/>
    <mergeCell ref="B48:C48"/>
    <mergeCell ref="C1:F1"/>
    <mergeCell ref="B43:C43"/>
    <mergeCell ref="B54:C54"/>
    <mergeCell ref="B38:C38"/>
    <mergeCell ref="B39:C39"/>
    <mergeCell ref="B40:C40"/>
    <mergeCell ref="B41:C41"/>
    <mergeCell ref="B42:C42"/>
    <mergeCell ref="B31:C31"/>
    <mergeCell ref="B32:C32"/>
    <mergeCell ref="B35:C35"/>
    <mergeCell ref="B26:C26"/>
    <mergeCell ref="B27:C27"/>
    <mergeCell ref="B28:C28"/>
    <mergeCell ref="B55:C55"/>
    <mergeCell ref="B49:C49"/>
    <mergeCell ref="B50:C50"/>
    <mergeCell ref="B51:C51"/>
    <mergeCell ref="B52:C52"/>
    <mergeCell ref="B53:C53"/>
    <mergeCell ref="B33:C33"/>
    <mergeCell ref="B34:C34"/>
    <mergeCell ref="B18:C18"/>
    <mergeCell ref="B19:C19"/>
    <mergeCell ref="B20:C20"/>
    <mergeCell ref="B21:C21"/>
    <mergeCell ref="B22:C22"/>
    <mergeCell ref="B29:C29"/>
    <mergeCell ref="B30:C30"/>
    <mergeCell ref="B23:C23"/>
    <mergeCell ref="B24:C24"/>
    <mergeCell ref="B25:C25"/>
    <mergeCell ref="B13:C13"/>
    <mergeCell ref="B14:C14"/>
    <mergeCell ref="B15:C15"/>
    <mergeCell ref="B16:C16"/>
    <mergeCell ref="B17:C17"/>
    <mergeCell ref="B46:C46"/>
    <mergeCell ref="B44:C44"/>
    <mergeCell ref="B36:C36"/>
    <mergeCell ref="B37:C37"/>
    <mergeCell ref="A2:F2"/>
    <mergeCell ref="A3:A4"/>
    <mergeCell ref="B3:C4"/>
    <mergeCell ref="D3:F3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2022-12-27T05:54:37Z</dcterms:modified>
</cp:coreProperties>
</file>